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8190" tabRatio="452"/>
  </bookViews>
  <sheets>
    <sheet name="form_c4c5" sheetId="1" r:id="rId1"/>
  </sheets>
  <definedNames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_xlnm.Print_Titles" localSheetId="0">form_c4c5!$8:$8</definedName>
  </definedNames>
  <calcPr calcId="145621"/>
</workbook>
</file>

<file path=xl/calcChain.xml><?xml version="1.0" encoding="utf-8"?>
<calcChain xmlns="http://schemas.openxmlformats.org/spreadsheetml/2006/main">
  <c r="D66" i="1" l="1"/>
  <c r="D49" i="1"/>
  <c r="D65" i="1" s="1"/>
  <c r="D48" i="1"/>
  <c r="F58" i="1" s="1"/>
  <c r="N15" i="1"/>
  <c r="N16" i="1"/>
  <c r="N17" i="1"/>
  <c r="N24" i="1"/>
  <c r="N25" i="1"/>
  <c r="N27" i="1"/>
  <c r="N33" i="1"/>
  <c r="D47" i="1"/>
  <c r="N13" i="1"/>
  <c r="N14" i="1"/>
  <c r="N18" i="1"/>
  <c r="N19" i="1"/>
  <c r="N21" i="1"/>
  <c r="N22" i="1"/>
  <c r="N23" i="1"/>
  <c r="N26" i="1"/>
  <c r="N29" i="1"/>
  <c r="N30" i="1"/>
  <c r="N31" i="1"/>
  <c r="N32" i="1"/>
  <c r="N34" i="1"/>
  <c r="N35" i="1"/>
  <c r="N37" i="1"/>
  <c r="N38" i="1"/>
  <c r="N39" i="1"/>
  <c r="N40" i="1"/>
  <c r="N41" i="1"/>
  <c r="N42" i="1"/>
  <c r="N43" i="1"/>
  <c r="N12" i="1"/>
  <c r="D51" i="1" l="1"/>
  <c r="F55" i="1"/>
  <c r="F57" i="1"/>
  <c r="D64" i="1"/>
  <c r="F56" i="1"/>
  <c r="F60" i="1"/>
  <c r="F59" i="1"/>
  <c r="D63" i="1"/>
  <c r="D67" i="1" s="1"/>
  <c r="N44" i="1"/>
  <c r="N36" i="1"/>
  <c r="N28" i="1"/>
  <c r="N20" i="1"/>
  <c r="F70" i="1" l="1"/>
  <c r="F69" i="1"/>
  <c r="F71" i="1" l="1"/>
  <c r="F72" i="1" s="1"/>
  <c r="F73" i="1" s="1"/>
</calcChain>
</file>

<file path=xl/sharedStrings.xml><?xml version="1.0" encoding="utf-8"?>
<sst xmlns="http://schemas.openxmlformats.org/spreadsheetml/2006/main" count="194" uniqueCount="144">
  <si>
    <t>Lista cu cantitatile de lucrari</t>
  </si>
  <si>
    <t>Deviz oferta BAR103 ARHITECTURA</t>
  </si>
  <si>
    <t>Categoria de lucrari: 0120</t>
  </si>
  <si>
    <t>Preturile sunt exprimate in RON</t>
  </si>
  <si>
    <t>Nr.
crt.</t>
  </si>
  <si>
    <t>Simbol</t>
  </si>
  <si>
    <t>Capitol de lucr.
 sau</t>
  </si>
  <si>
    <t>Cantitatea</t>
  </si>
  <si>
    <t>UM</t>
  </si>
  <si>
    <t>P.U.
(lei / U.M.)</t>
  </si>
  <si>
    <t>VALOARE</t>
  </si>
  <si>
    <t xml:space="preserve">
TOTAL</t>
  </si>
  <si>
    <t>Subcapitol (norma comasata)
Denumire</t>
  </si>
  <si>
    <t xml:space="preserve">Material
</t>
  </si>
  <si>
    <t>Manopera</t>
  </si>
  <si>
    <t>Utilaj</t>
  </si>
  <si>
    <t>Transport</t>
  </si>
  <si>
    <t>Material
(col. 3 x col. 5)</t>
  </si>
  <si>
    <t>Manopera
(col. 3 x col. 6)</t>
  </si>
  <si>
    <t>Utilaj
(col. 3 x col. 7)</t>
  </si>
  <si>
    <t>Transport
(col. 3 x col. 8)</t>
  </si>
  <si>
    <t>GENERAL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</si>
  <si>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</si>
  <si>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</si>
  <si>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</si>
  <si>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</si>
  <si>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</si>
  <si>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</si>
  <si>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</si>
  <si>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</si>
  <si>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</si>
  <si>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</si>
  <si>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</si>
  <si>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</si>
  <si>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</si>
  <si>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</si>
  <si>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001</t>
  </si>
  <si>
    <t>CF01C1</t>
  </si>
  <si>
    <t>TENCUIELI INTERIOARE,DRISCUITE,LA STILPI,PERETI EXECUTATE MANUAL PE BETON,CU MORTAR M10-T,DE 2CM</t>
  </si>
  <si>
    <t>MP.</t>
  </si>
  <si>
    <t>2101183</t>
  </si>
  <si>
    <t>MORTAR DE ZIDARIE M 100 S 1030</t>
  </si>
  <si>
    <t>M.C.</t>
  </si>
  <si>
    <t>002</t>
  </si>
  <si>
    <t>CD07A2</t>
  </si>
  <si>
    <t>ZIDARIE DIN BLOCURI BCA LA CONSTR.H&lt;35M, 20CM GROSIME, CU BLOCURI GBN 50/650 PALETIZATE</t>
  </si>
  <si>
    <t>2101157</t>
  </si>
  <si>
    <t>MORTAR DE ZIDARIE M 10 S 1030</t>
  </si>
  <si>
    <t>003</t>
  </si>
  <si>
    <t>CF23A1</t>
  </si>
  <si>
    <t>TENCUIALA FARA STRUCTURA (RIGIPS)</t>
  </si>
  <si>
    <t>004</t>
  </si>
  <si>
    <t>CF10C1</t>
  </si>
  <si>
    <t>GLET DE IPSOS APLICAT LA TENCUIELI INTERIOARE DRISCUITE</t>
  </si>
  <si>
    <t>005</t>
  </si>
  <si>
    <t>RPCR08A$</t>
  </si>
  <si>
    <t>VOPSITORII INTERIOARE SAU EXTERIOARE, EXECUTATE MANUAL, CU VOPSEA DE ACETAT POLIVINIL (ZUGRAVELI LAVABILE), IN DOUA STRATURI, PE TENCUIELI EXISTENTE</t>
  </si>
  <si>
    <t>6104640</t>
  </si>
  <si>
    <t>VOPSEA VINAROM GRI V.828-211 STAS 7359-80</t>
  </si>
  <si>
    <t>KG</t>
  </si>
  <si>
    <t>3270942</t>
  </si>
  <si>
    <t>VOPSEA LAVABILA INTERIOR - ECO BAUMIT 25KG</t>
  </si>
  <si>
    <t>006</t>
  </si>
  <si>
    <t>CG19A1</t>
  </si>
  <si>
    <t>PARDOSELI DE CIMENT SCLIVISIT CU M100-T DE 2CM GROSIME PE STRAT SUPORT EXISTENT</t>
  </si>
  <si>
    <t>3270941</t>
  </si>
  <si>
    <t>SAPA AUTONIVELANTA CERESIT CN 68 - 25 KG</t>
  </si>
  <si>
    <t>007</t>
  </si>
  <si>
    <t>CG01D1</t>
  </si>
  <si>
    <t>STRAT SUPORT PT.PARDOSELI EXECUTATE DIN MORTAR DE CIMENT M100-T 3CM GROSIME</t>
  </si>
  <si>
    <t>2101145</t>
  </si>
  <si>
    <t>MORTAR DE ZIDARIE M 100 NISIP S 1030</t>
  </si>
  <si>
    <t>008</t>
  </si>
  <si>
    <t>CG11A1</t>
  </si>
  <si>
    <t>PARDOSELI DIN PLACI DE GRESIE CERAMICA PATRATE SAU DREPTUNGHIULARE DE ACEIAS CULOARE ASEZATE SIM</t>
  </si>
  <si>
    <t>2425280</t>
  </si>
  <si>
    <t>PLACI GRESIE NEGLAZURATE NETEDE GRI F 100X100X 8 C1 S5939</t>
  </si>
  <si>
    <t>009</t>
  </si>
  <si>
    <t>CG23A$</t>
  </si>
  <si>
    <t>Plinte orizontale din gresie ceramica cu inaltimea maxima de 15 cm, la pereti, fixate cu mortar de ciment, inclusiv curatirea si spalarea, in incaperi cu suprafata de peste 16 mp</t>
  </si>
  <si>
    <t>M</t>
  </si>
  <si>
    <t>2936177</t>
  </si>
  <si>
    <t>CIMENT CEM I 42.5 R</t>
  </si>
  <si>
    <t>010</t>
  </si>
  <si>
    <t>CI05D1</t>
  </si>
  <si>
    <t>PLACAJ CU PLACI CESAROM LA INTERIOR SI EXTERIOR 20X20-40X40MM CU MORTAR CIMENT CU PASTA ADEZIVA</t>
  </si>
  <si>
    <t>2404353</t>
  </si>
  <si>
    <t>PLACI CESAROM GLAZURATE SIMPLE ALB 2 25X 25X 5 C. 1 S7813</t>
  </si>
  <si>
    <t>011</t>
  </si>
  <si>
    <t>CK03B1</t>
  </si>
  <si>
    <t>USI DIN LEMN SIMPLE INTERIOARE SAU EXTERIOARE INTR-UN CANAT PE TOC</t>
  </si>
  <si>
    <t>2928880</t>
  </si>
  <si>
    <t>USA INTERIOARA 1CANAT FINISAJ OPAC AMBELE FETE PLACA CELULARA PLINA 2090X 984</t>
  </si>
  <si>
    <t>3270943</t>
  </si>
  <si>
    <t>USA PVC H/L 2000/850</t>
  </si>
  <si>
    <t>012</t>
  </si>
  <si>
    <t>CK11C$</t>
  </si>
  <si>
    <t>Vitrine din profiluri de mase plastice, gata confectionate, montate in zidarie de orice fel, cu suprafata de 7,5-10 mp, montate la constructii cu inaltimi de pana la 5 m inclusiv</t>
  </si>
  <si>
    <t>013</t>
  </si>
  <si>
    <t>CM05G$</t>
  </si>
  <si>
    <t>Geamuri termoizolante livrate la masuri libere, montate pe tamplarie metalica, cu garnituri de cauciuc si baghete metalice</t>
  </si>
  <si>
    <t>014</t>
  </si>
  <si>
    <t>CB47C1</t>
  </si>
  <si>
    <t>MONTAREA SI DEMONTARE SCHELEI MET TUBULARE PT LUCRARI DE FINISAJE LA TAVANE MONOLITIZ PREF H&lt;7M</t>
  </si>
  <si>
    <t>015</t>
  </si>
  <si>
    <t>CB47A1</t>
  </si>
  <si>
    <t>MONTAREA SI DEMONTARE SCHELEI MET TUBULARE PT LUCRARI PE SUPRAFETE VERTICALE H&lt;30,0M</t>
  </si>
  <si>
    <t>016</t>
  </si>
  <si>
    <t>CG10A$</t>
  </si>
  <si>
    <t>Pardoseli din covor PVC lipit cu prenadez pe suport existent, curatate, inclusiv pervazurile din PVC, in incaperi cu suprafete de peste 16 mp</t>
  </si>
  <si>
    <t>3685000</t>
  </si>
  <si>
    <t>COVOR PVC ANTIBACTERIAN</t>
  </si>
  <si>
    <t>017</t>
  </si>
  <si>
    <t>CL12C1</t>
  </si>
  <si>
    <t>MONTAREA SCARILOR,PASARELELOR C-TII SUST UTILAJEL 0,15T ASAMBL PRIN SUDURA,CUH&lt;35M INCLUSIV</t>
  </si>
  <si>
    <t>TONA</t>
  </si>
  <si>
    <t>6306389</t>
  </si>
  <si>
    <t>BALUSTRADA METALICA PENTRU PLATFORME INDUSTRIALE TEAVA CATEGORIA IPC 5127</t>
  </si>
  <si>
    <t>018</t>
  </si>
  <si>
    <t>IZE01A1</t>
  </si>
  <si>
    <t>SORTURI,GLAFURI,GULERE TABLA AL 1,5MM GROS CU LATIME PINA LA 30CM INCLUSIV</t>
  </si>
  <si>
    <t>019</t>
  </si>
  <si>
    <t>CK26A$</t>
  </si>
  <si>
    <t>Glafuri din mase plastice, montate la ferestre din mase plastice</t>
  </si>
  <si>
    <t xml:space="preserve"> </t>
  </si>
  <si>
    <t>Cheltuieli directe din articole:</t>
  </si>
  <si>
    <t xml:space="preserve">   MATERIALE</t>
  </si>
  <si>
    <t xml:space="preserve">   MANOPERA</t>
  </si>
  <si>
    <t xml:space="preserve">   UTILAJ</t>
  </si>
  <si>
    <t xml:space="preserve">   TRANSPORT</t>
  </si>
  <si>
    <t xml:space="preserve">   TOTAL</t>
  </si>
  <si>
    <t>Alte cheltuieli directe:</t>
  </si>
  <si>
    <t>-CAS:</t>
  </si>
  <si>
    <t>-SOMAJ:</t>
  </si>
  <si>
    <t>ASIGURARI DE SANATATE</t>
  </si>
  <si>
    <t>FOND GARANTARE CREANTE SALARIALE</t>
  </si>
  <si>
    <t>CONTRIBUTIE CONCEDII SI INDEMNIZATII</t>
  </si>
  <si>
    <t>FOND DE RISC SI ACCIDENTE</t>
  </si>
  <si>
    <t>Total cheltuieli directe:</t>
  </si>
  <si>
    <t>Cheltuieli indirecte:</t>
  </si>
  <si>
    <t>Profit:</t>
  </si>
  <si>
    <t>TOTAL GENERAL DEVIZ:</t>
  </si>
  <si>
    <t>TVA</t>
  </si>
  <si>
    <t>TOTAL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</si>
</sst>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22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name val="Arial"/>
      <family val="2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center"/>
      <protection locked="0"/>
    </xf>
    <xf numFmtId="2" fontId="0" fillId="0" borderId="0" xfId="0" applyNumberFormat="1" applyFont="1" applyAlignment="1" applyProtection="1">
      <alignment horizontal="right"/>
      <protection locked="0"/>
    </xf>
    <xf numFmtId="164" fontId="0" fillId="0" borderId="0" xfId="0" applyNumberFormat="1" applyFont="1" applyAlignment="1" applyProtection="1">
      <alignment horizontal="right"/>
      <protection locked="0"/>
    </xf>
    <xf numFmtId="0" fontId="0" fillId="0" borderId="0" xfId="0" applyFont="1" applyAlignment="1" applyProtection="1">
      <alignment horizontal="right"/>
      <protection locked="0"/>
    </xf>
    <xf numFmtId="0" fontId="19" fillId="0" borderId="0" xfId="0" applyFont="1" applyAlignment="1" applyProtection="1">
      <alignment horizontal="right"/>
      <protection locked="0"/>
    </xf>
    <xf numFmtId="2" fontId="20" fillId="0" borderId="0" xfId="0" applyNumberFormat="1" applyFont="1" applyBorder="1" applyAlignment="1" applyProtection="1">
      <alignment horizontal="left"/>
      <protection locked="0"/>
    </xf>
    <xf numFmtId="2" fontId="0" fillId="0" borderId="0" xfId="0" applyNumberFormat="1" applyFont="1" applyBorder="1" applyAlignment="1" applyProtection="1">
      <alignment horizontal="left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0" fillId="0" borderId="0" xfId="0" applyFont="1" applyBorder="1" applyProtection="1">
      <protection locked="0"/>
    </xf>
    <xf numFmtId="2" fontId="21" fillId="0" borderId="0" xfId="0" applyNumberFormat="1" applyFont="1" applyBorder="1" applyAlignment="1" applyProtection="1">
      <alignment horizontal="left"/>
      <protection locked="0"/>
    </xf>
    <xf numFmtId="2" fontId="21" fillId="0" borderId="0" xfId="0" applyNumberFormat="1" applyFont="1" applyAlignment="1" applyProtection="1">
      <alignment horizontal="left"/>
      <protection locked="0"/>
    </xf>
    <xf numFmtId="2" fontId="19" fillId="0" borderId="0" xfId="0" applyNumberFormat="1" applyFont="1" applyAlignment="1" applyProtection="1">
      <alignment horizontal="left"/>
      <protection locked="0"/>
    </xf>
    <xf numFmtId="164" fontId="19" fillId="0" borderId="0" xfId="0" applyNumberFormat="1" applyFont="1" applyAlignment="1" applyProtection="1">
      <alignment horizontal="left" wrapText="1"/>
      <protection locked="0"/>
    </xf>
    <xf numFmtId="164" fontId="18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ont="1" applyFill="1" applyBorder="1" applyAlignment="1" applyProtection="1"/>
    <xf numFmtId="0" fontId="18" fillId="0" borderId="10" xfId="0" applyFont="1" applyBorder="1" applyAlignment="1" applyProtection="1">
      <alignment horizontal="center" vertical="top" wrapText="1"/>
      <protection locked="0"/>
    </xf>
    <xf numFmtId="0" fontId="18" fillId="0" borderId="11" xfId="0" applyFont="1" applyBorder="1" applyAlignment="1" applyProtection="1">
      <alignment horizontal="center" vertical="top" wrapText="1"/>
      <protection locked="0"/>
    </xf>
    <xf numFmtId="2" fontId="18" fillId="0" borderId="12" xfId="0" applyNumberFormat="1" applyFont="1" applyBorder="1" applyAlignment="1" applyProtection="1">
      <alignment horizontal="center" vertical="top" wrapText="1"/>
      <protection locked="0"/>
    </xf>
    <xf numFmtId="2" fontId="18" fillId="0" borderId="11" xfId="0" applyNumberFormat="1" applyFont="1" applyBorder="1" applyAlignment="1" applyProtection="1">
      <alignment horizontal="center" vertical="top" wrapText="1"/>
      <protection locked="0"/>
    </xf>
    <xf numFmtId="0" fontId="18" fillId="0" borderId="16" xfId="0" applyFont="1" applyBorder="1" applyAlignment="1" applyProtection="1">
      <alignment horizontal="center" vertical="center" wrapText="1"/>
      <protection locked="0"/>
    </xf>
    <xf numFmtId="49" fontId="18" fillId="0" borderId="16" xfId="0" applyNumberFormat="1" applyFont="1" applyBorder="1" applyAlignment="1" applyProtection="1">
      <alignment horizontal="center" vertical="center" wrapText="1"/>
      <protection locked="0"/>
    </xf>
    <xf numFmtId="0" fontId="18" fillId="0" borderId="17" xfId="0" applyFont="1" applyBorder="1" applyAlignment="1" applyProtection="1">
      <alignment horizontal="center" vertical="center" wrapText="1"/>
      <protection locked="0"/>
    </xf>
    <xf numFmtId="0" fontId="18" fillId="0" borderId="14" xfId="0" applyFont="1" applyBorder="1" applyAlignment="1" applyProtection="1">
      <alignment horizontal="center" vertical="top" wrapText="1"/>
      <protection locked="0"/>
    </xf>
    <xf numFmtId="0" fontId="18" fillId="0" borderId="17" xfId="0" applyFont="1" applyBorder="1" applyAlignment="1" applyProtection="1">
      <alignment horizontal="center" vertical="top" wrapText="1"/>
      <protection locked="0"/>
    </xf>
    <xf numFmtId="49" fontId="18" fillId="33" borderId="12" xfId="0" applyNumberFormat="1" applyFont="1" applyFill="1" applyBorder="1" applyAlignment="1" applyProtection="1">
      <alignment horizontal="center"/>
      <protection locked="0"/>
    </xf>
    <xf numFmtId="49" fontId="18" fillId="33" borderId="12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Font="1" applyFill="1" applyBorder="1" applyProtection="1">
      <protection locked="0"/>
    </xf>
    <xf numFmtId="49" fontId="18" fillId="0" borderId="13" xfId="0" applyNumberFormat="1" applyFont="1" applyFill="1" applyBorder="1" applyAlignment="1" applyProtection="1">
      <alignment horizontal="center"/>
      <protection locked="0"/>
    </xf>
    <xf numFmtId="49" fontId="18" fillId="0" borderId="15" xfId="0" applyNumberFormat="1" applyFont="1" applyFill="1" applyBorder="1" applyAlignment="1" applyProtection="1">
      <alignment horizontal="center"/>
      <protection locked="0"/>
    </xf>
    <xf numFmtId="49" fontId="18" fillId="0" borderId="15" xfId="0" applyNumberFormat="1" applyFont="1" applyFill="1" applyBorder="1" applyAlignment="1" applyProtection="1">
      <alignment horizontal="center" wrapText="1"/>
      <protection locked="0"/>
    </xf>
    <xf numFmtId="49" fontId="18" fillId="0" borderId="14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Alignment="1" applyProtection="1">
      <alignment vertical="top"/>
      <protection locked="0"/>
    </xf>
    <xf numFmtId="49" fontId="0" fillId="0" borderId="16" xfId="0" applyNumberFormat="1" applyFont="1" applyBorder="1" applyAlignment="1" applyProtection="1">
      <alignment horizontal="left" vertical="top"/>
      <protection locked="0"/>
    </xf>
    <xf numFmtId="49" fontId="0" fillId="0" borderId="18" xfId="0" applyNumberFormat="1" applyFont="1" applyBorder="1" applyAlignment="1" applyProtection="1">
      <alignment horizontal="left" vertical="top"/>
      <protection locked="0"/>
    </xf>
    <xf numFmtId="49" fontId="0" fillId="0" borderId="18" xfId="0" applyNumberFormat="1" applyFont="1" applyBorder="1" applyAlignment="1" applyProtection="1">
      <alignment vertical="top" wrapText="1"/>
      <protection locked="0"/>
    </xf>
    <xf numFmtId="164" fontId="0" fillId="0" borderId="18" xfId="0" applyNumberFormat="1" applyFont="1" applyBorder="1" applyAlignment="1" applyProtection="1">
      <alignment horizontal="right" vertical="top"/>
      <protection locked="0"/>
    </xf>
    <xf numFmtId="49" fontId="0" fillId="0" borderId="18" xfId="0" applyNumberFormat="1" applyFont="1" applyBorder="1" applyAlignment="1" applyProtection="1">
      <alignment horizontal="center" vertical="top"/>
      <protection locked="0"/>
    </xf>
    <xf numFmtId="2" fontId="0" fillId="0" borderId="18" xfId="0" applyNumberFormat="1" applyFont="1" applyBorder="1" applyAlignment="1" applyProtection="1">
      <alignment horizontal="right" vertical="top"/>
      <protection locked="0"/>
    </xf>
    <xf numFmtId="2" fontId="0" fillId="0" borderId="19" xfId="0" applyNumberFormat="1" applyFont="1" applyBorder="1" applyAlignment="1" applyProtection="1">
      <alignment horizontal="right" vertical="top"/>
      <protection locked="0"/>
    </xf>
    <xf numFmtId="49" fontId="0" fillId="0" borderId="0" xfId="0" applyNumberFormat="1" applyFont="1" applyBorder="1" applyAlignment="1" applyProtection="1">
      <alignment horizontal="left" vertical="top"/>
      <protection locked="0"/>
    </xf>
    <xf numFmtId="0" fontId="19" fillId="0" borderId="0" xfId="0" applyFont="1" applyBorder="1" applyAlignment="1" applyProtection="1">
      <alignment horizontal="center" wrapText="1"/>
      <protection locked="0"/>
    </xf>
    <xf numFmtId="2" fontId="19" fillId="0" borderId="0" xfId="0" applyNumberFormat="1" applyFont="1" applyBorder="1" applyAlignment="1" applyProtection="1">
      <alignment horizontal="right" vertical="center"/>
      <protection locked="0"/>
    </xf>
    <xf numFmtId="0" fontId="18" fillId="0" borderId="0" xfId="0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horizontal="center"/>
      <protection locked="0"/>
    </xf>
    <xf numFmtId="0" fontId="0" fillId="0" borderId="0" xfId="0" applyFont="1" applyAlignment="1" applyProtection="1">
      <alignment horizontal="left" wrapText="1"/>
      <protection locked="0"/>
    </xf>
    <xf numFmtId="2" fontId="0" fillId="0" borderId="0" xfId="0" applyNumberFormat="1" applyFont="1" applyBorder="1" applyAlignment="1" applyProtection="1">
      <alignment horizontal="right" vertical="top"/>
      <protection locked="0"/>
    </xf>
    <xf numFmtId="2" fontId="0" fillId="0" borderId="18" xfId="0" applyNumberFormat="1" applyFont="1" applyBorder="1" applyAlignment="1" applyProtection="1">
      <alignment horizontal="left" wrapText="1"/>
      <protection locked="0"/>
    </xf>
    <xf numFmtId="2" fontId="18" fillId="0" borderId="0" xfId="0" applyNumberFormat="1" applyFont="1" applyAlignment="1" applyProtection="1">
      <alignment horizontal="left" wrapText="1"/>
      <protection locked="0"/>
    </xf>
    <xf numFmtId="2" fontId="18" fillId="0" borderId="0" xfId="0" applyNumberFormat="1" applyFont="1" applyBorder="1" applyAlignment="1" applyProtection="1">
      <alignment horizontal="right" vertical="top"/>
      <protection locked="0"/>
    </xf>
    <xf numFmtId="0" fontId="0" fillId="0" borderId="0" xfId="0" applyFont="1" applyAlignment="1" applyProtection="1">
      <protection locked="0"/>
    </xf>
    <xf numFmtId="49" fontId="0" fillId="0" borderId="0" xfId="0" applyNumberFormat="1" applyFont="1" applyProtection="1">
      <protection locked="0"/>
    </xf>
    <xf numFmtId="49" fontId="0" fillId="0" borderId="0" xfId="0" applyNumberFormat="1" applyFont="1" applyBorder="1" applyAlignment="1" applyProtection="1">
      <alignment wrapText="1"/>
      <protection locked="0"/>
    </xf>
    <xf numFmtId="165" fontId="0" fillId="0" borderId="0" xfId="0" applyNumberFormat="1" applyFont="1" applyBorder="1" applyAlignment="1" applyProtection="1">
      <alignment horizontal="right" vertical="top"/>
      <protection locked="0"/>
    </xf>
    <xf numFmtId="2" fontId="0" fillId="0" borderId="20" xfId="0" applyNumberFormat="1" applyFont="1" applyBorder="1" applyAlignment="1" applyProtection="1">
      <alignment horizontal="right" vertical="top"/>
      <protection locked="0"/>
    </xf>
    <xf numFmtId="0" fontId="18" fillId="0" borderId="13" xfId="0" applyFont="1" applyBorder="1" applyAlignment="1" applyProtection="1">
      <alignment horizontal="center" vertical="top" wrapText="1"/>
      <protection locked="0"/>
    </xf>
    <xf numFmtId="0" fontId="18" fillId="0" borderId="15" xfId="0" applyFont="1" applyBorder="1" applyAlignment="1" applyProtection="1">
      <alignment horizontal="center" vertical="top" wrapText="1"/>
      <protection locked="0"/>
    </xf>
    <xf numFmtId="0" fontId="18" fillId="0" borderId="14" xfId="0" applyFont="1" applyBorder="1" applyAlignment="1" applyProtection="1">
      <alignment horizontal="center" vertical="top" wrapText="1"/>
      <protection locked="0"/>
    </xf>
    <xf numFmtId="2" fontId="18" fillId="0" borderId="13" xfId="0" applyNumberFormat="1" applyFont="1" applyBorder="1" applyAlignment="1" applyProtection="1">
      <alignment horizontal="center" vertical="top" wrapText="1"/>
      <protection locked="0"/>
    </xf>
    <xf numFmtId="2" fontId="18" fillId="0" borderId="15" xfId="0" applyNumberFormat="1" applyFont="1" applyBorder="1" applyAlignment="1" applyProtection="1">
      <alignment horizontal="center" vertical="top" wrapText="1"/>
      <protection locked="0"/>
    </xf>
    <xf numFmtId="2" fontId="18" fillId="0" borderId="14" xfId="0" applyNumberFormat="1" applyFont="1" applyBorder="1" applyAlignment="1" applyProtection="1">
      <alignment horizontal="center" vertical="top" wrapText="1"/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tabSelected="1" topLeftCell="A34" workbookViewId="0">
      <selection activeCell="G51" sqref="G51"/>
    </sheetView>
  </sheetViews>
  <sheetFormatPr defaultColWidth="9.28515625" defaultRowHeight="12.95" customHeight="1" x14ac:dyDescent="0.2"/>
  <cols>
    <col min="1" max="1" width="5.85546875" style="1" customWidth="1"/>
    <col min="2" max="2" width="10" style="1" customWidth="1"/>
    <col min="3" max="3" width="41.85546875" style="2" customWidth="1"/>
    <col min="4" max="4" width="14.5703125" style="1" bestFit="1" customWidth="1"/>
    <col min="5" max="5" width="8.5703125" style="1" customWidth="1"/>
    <col min="6" max="8" width="15.5703125" style="3" customWidth="1"/>
    <col min="9" max="12" width="15.5703125" style="4" customWidth="1"/>
    <col min="13" max="13" width="15.5703125" style="5" customWidth="1"/>
    <col min="14" max="14" width="19.85546875" style="6" customWidth="1"/>
    <col min="15" max="256" width="11.5703125" style="1" customWidth="1"/>
    <col min="257" max="16384" width="9.28515625" style="1"/>
  </cols>
  <sheetData>
    <row r="1" spans="1:14" ht="13.5" customHeight="1" x14ac:dyDescent="0.2">
      <c r="N1" s="7"/>
    </row>
    <row r="2" spans="1:14" ht="15.75" customHeight="1" x14ac:dyDescent="0.25">
      <c r="A2" s="8" t="s">
        <v>0</v>
      </c>
    </row>
    <row r="3" spans="1:14" ht="15.75" customHeight="1" x14ac:dyDescent="0.25">
      <c r="A3" s="8" t="s">
        <v>1</v>
      </c>
    </row>
    <row r="4" spans="1:14" ht="15.75" customHeight="1" x14ac:dyDescent="0.25">
      <c r="A4" s="8" t="s">
        <v>2</v>
      </c>
    </row>
    <row r="5" spans="1:14" ht="15.75" customHeight="1" x14ac:dyDescent="0.25">
      <c r="A5" s="8" t="s">
        <v>3</v>
      </c>
    </row>
    <row r="6" spans="1:14" ht="15.75" customHeight="1" x14ac:dyDescent="0.25">
      <c r="A6" s="9"/>
      <c r="B6" s="9"/>
      <c r="C6" s="10"/>
      <c r="D6" s="11"/>
      <c r="E6" s="11"/>
      <c r="F6" s="12"/>
      <c r="G6" s="12"/>
      <c r="H6" s="13"/>
    </row>
    <row r="7" spans="1:14" ht="13.5" customHeight="1" x14ac:dyDescent="0.2">
      <c r="A7" s="14"/>
      <c r="B7" s="14"/>
      <c r="C7" s="15"/>
      <c r="D7" s="16"/>
      <c r="E7" s="16"/>
      <c r="M7" s="17"/>
    </row>
    <row r="8" spans="1:14" ht="25.5" customHeight="1" x14ac:dyDescent="0.2">
      <c r="A8" s="18" t="s">
        <v>4</v>
      </c>
      <c r="B8" s="18" t="s">
        <v>5</v>
      </c>
      <c r="C8" s="18" t="s">
        <v>6</v>
      </c>
      <c r="D8" s="18" t="s">
        <v>7</v>
      </c>
      <c r="E8" s="19" t="s">
        <v>8</v>
      </c>
      <c r="F8" s="57" t="s">
        <v>9</v>
      </c>
      <c r="G8" s="58"/>
      <c r="H8" s="58"/>
      <c r="I8" s="59"/>
      <c r="J8" s="60" t="s">
        <v>10</v>
      </c>
      <c r="K8" s="61"/>
      <c r="L8" s="61"/>
      <c r="M8" s="62"/>
      <c r="N8" s="21" t="s">
        <v>11</v>
      </c>
    </row>
    <row r="9" spans="1:14" ht="25.5" customHeight="1" x14ac:dyDescent="0.2">
      <c r="A9" s="22"/>
      <c r="B9" s="22"/>
      <c r="C9" s="22" t="s">
        <v>12</v>
      </c>
      <c r="D9" s="23"/>
      <c r="E9" s="24"/>
      <c r="F9" s="25" t="s">
        <v>13</v>
      </c>
      <c r="G9" s="25" t="s">
        <v>14</v>
      </c>
      <c r="H9" s="25" t="s">
        <v>15</v>
      </c>
      <c r="I9" s="20" t="s">
        <v>16</v>
      </c>
      <c r="J9" s="20" t="s">
        <v>17</v>
      </c>
      <c r="K9" s="20" t="s">
        <v>18</v>
      </c>
      <c r="L9" s="20" t="s">
        <v>19</v>
      </c>
      <c r="M9" s="20" t="s">
        <v>20</v>
      </c>
      <c r="N9" s="26" t="s">
        <v>21</v>
      </c>
    </row>
    <row r="10" spans="1:14" ht="13.5" customHeight="1" x14ac:dyDescent="0.2">
      <c r="A10" s="27" t="s">
        <v>22</v>
      </c>
      <c r="B10" s="27" t="s">
        <v>23</v>
      </c>
      <c r="C10" s="28" t="s">
        <v>24</v>
      </c>
      <c r="D10" s="27" t="s">
        <v>25</v>
      </c>
      <c r="E10" s="27" t="s">
        <v>26</v>
      </c>
      <c r="F10" s="27" t="s">
        <v>27</v>
      </c>
      <c r="G10" s="27" t="s">
        <v>28</v>
      </c>
      <c r="H10" s="27" t="s">
        <v>29</v>
      </c>
      <c r="I10" s="27" t="s">
        <v>30</v>
      </c>
      <c r="J10" s="27" t="s">
        <v>31</v>
      </c>
      <c r="K10" s="27" t="s">
        <v>32</v>
      </c>
      <c r="L10" s="27" t="s">
        <v>33</v>
      </c>
      <c r="M10" s="27" t="s">
        <v>34</v>
      </c>
      <c r="N10" s="27" t="s">
        <v>35</v>
      </c>
    </row>
    <row r="11" spans="1:14" s="29" customFormat="1" ht="13.5" customHeight="1" x14ac:dyDescent="0.2">
      <c r="A11" s="30"/>
      <c r="B11" s="31"/>
      <c r="C11" s="32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3"/>
    </row>
    <row r="12" spans="1:14" s="34" customFormat="1" ht="38.25" x14ac:dyDescent="0.2">
      <c r="A12" s="35" t="s">
        <v>36</v>
      </c>
      <c r="B12" s="36" t="s">
        <v>37</v>
      </c>
      <c r="C12" s="37" t="s">
        <v>38</v>
      </c>
      <c r="D12" s="38">
        <v>970</v>
      </c>
      <c r="E12" s="39" t="s">
        <v>39</v>
      </c>
      <c r="F12" s="40"/>
      <c r="G12" s="40"/>
      <c r="H12" s="40"/>
      <c r="I12" s="40"/>
      <c r="J12" s="40"/>
      <c r="K12" s="40"/>
      <c r="L12" s="40"/>
      <c r="M12" s="40"/>
      <c r="N12" s="41">
        <f>SUM(J12:M12)</f>
        <v>0</v>
      </c>
    </row>
    <row r="13" spans="1:14" s="34" customFormat="1" ht="12.75" x14ac:dyDescent="0.2">
      <c r="A13" s="35" t="s">
        <v>36</v>
      </c>
      <c r="B13" s="36" t="s">
        <v>40</v>
      </c>
      <c r="C13" s="37" t="s">
        <v>41</v>
      </c>
      <c r="D13" s="38">
        <v>17.46</v>
      </c>
      <c r="E13" s="39" t="s">
        <v>42</v>
      </c>
      <c r="F13" s="40"/>
      <c r="G13" s="40"/>
      <c r="H13" s="40"/>
      <c r="I13" s="40"/>
      <c r="J13" s="40"/>
      <c r="K13" s="40"/>
      <c r="L13" s="40"/>
      <c r="M13" s="40"/>
      <c r="N13" s="41">
        <f t="shared" ref="N13:N44" si="0">SUM(J13:M13)</f>
        <v>0</v>
      </c>
    </row>
    <row r="14" spans="1:14" s="34" customFormat="1" ht="38.25" x14ac:dyDescent="0.2">
      <c r="A14" s="35" t="s">
        <v>43</v>
      </c>
      <c r="B14" s="36" t="s">
        <v>44</v>
      </c>
      <c r="C14" s="37" t="s">
        <v>45</v>
      </c>
      <c r="D14" s="38">
        <v>0.4</v>
      </c>
      <c r="E14" s="39" t="s">
        <v>42</v>
      </c>
      <c r="F14" s="40"/>
      <c r="G14" s="40"/>
      <c r="H14" s="40"/>
      <c r="I14" s="40"/>
      <c r="J14" s="40"/>
      <c r="K14" s="40"/>
      <c r="L14" s="40"/>
      <c r="M14" s="40"/>
      <c r="N14" s="41">
        <f t="shared" si="0"/>
        <v>0</v>
      </c>
    </row>
    <row r="15" spans="1:14" s="34" customFormat="1" ht="12.75" x14ac:dyDescent="0.2">
      <c r="A15" s="35" t="s">
        <v>43</v>
      </c>
      <c r="B15" s="36" t="s">
        <v>46</v>
      </c>
      <c r="C15" s="37" t="s">
        <v>47</v>
      </c>
      <c r="D15" s="38">
        <v>2.1999999999999999E-2</v>
      </c>
      <c r="E15" s="39" t="s">
        <v>42</v>
      </c>
      <c r="F15" s="40"/>
      <c r="G15" s="40"/>
      <c r="H15" s="40"/>
      <c r="I15" s="40"/>
      <c r="J15" s="40"/>
      <c r="K15" s="40"/>
      <c r="L15" s="40"/>
      <c r="M15" s="40"/>
      <c r="N15" s="41">
        <f t="shared" si="0"/>
        <v>0</v>
      </c>
    </row>
    <row r="16" spans="1:14" s="34" customFormat="1" ht="12.75" x14ac:dyDescent="0.2">
      <c r="A16" s="35" t="s">
        <v>48</v>
      </c>
      <c r="B16" s="36" t="s">
        <v>49</v>
      </c>
      <c r="C16" s="37" t="s">
        <v>50</v>
      </c>
      <c r="D16" s="38">
        <v>8.1</v>
      </c>
      <c r="E16" s="39" t="s">
        <v>39</v>
      </c>
      <c r="F16" s="40"/>
      <c r="G16" s="40"/>
      <c r="H16" s="40"/>
      <c r="I16" s="40"/>
      <c r="J16" s="40"/>
      <c r="K16" s="40"/>
      <c r="L16" s="40"/>
      <c r="M16" s="40"/>
      <c r="N16" s="41">
        <f t="shared" si="0"/>
        <v>0</v>
      </c>
    </row>
    <row r="17" spans="1:14" s="34" customFormat="1" ht="25.5" x14ac:dyDescent="0.2">
      <c r="A17" s="35" t="s">
        <v>51</v>
      </c>
      <c r="B17" s="36" t="s">
        <v>52</v>
      </c>
      <c r="C17" s="37" t="s">
        <v>53</v>
      </c>
      <c r="D17" s="38">
        <v>941</v>
      </c>
      <c r="E17" s="39" t="s">
        <v>39</v>
      </c>
      <c r="F17" s="40"/>
      <c r="G17" s="40"/>
      <c r="H17" s="40"/>
      <c r="I17" s="40"/>
      <c r="J17" s="40"/>
      <c r="K17" s="40"/>
      <c r="L17" s="40"/>
      <c r="M17" s="40"/>
      <c r="N17" s="41">
        <f t="shared" si="0"/>
        <v>0</v>
      </c>
    </row>
    <row r="18" spans="1:14" s="34" customFormat="1" ht="63.75" x14ac:dyDescent="0.2">
      <c r="A18" s="35" t="s">
        <v>54</v>
      </c>
      <c r="B18" s="36" t="s">
        <v>55</v>
      </c>
      <c r="C18" s="37" t="s">
        <v>56</v>
      </c>
      <c r="D18" s="38">
        <v>921</v>
      </c>
      <c r="E18" s="39" t="s">
        <v>39</v>
      </c>
      <c r="F18" s="40"/>
      <c r="G18" s="40"/>
      <c r="H18" s="40"/>
      <c r="I18" s="40"/>
      <c r="J18" s="40"/>
      <c r="K18" s="40"/>
      <c r="L18" s="40"/>
      <c r="M18" s="40"/>
      <c r="N18" s="41">
        <f t="shared" si="0"/>
        <v>0</v>
      </c>
    </row>
    <row r="19" spans="1:14" s="34" customFormat="1" ht="25.5" x14ac:dyDescent="0.2">
      <c r="A19" s="35" t="s">
        <v>54</v>
      </c>
      <c r="B19" s="36" t="s">
        <v>57</v>
      </c>
      <c r="C19" s="37" t="s">
        <v>58</v>
      </c>
      <c r="D19" s="38">
        <v>-414.45</v>
      </c>
      <c r="E19" s="39" t="s">
        <v>59</v>
      </c>
      <c r="F19" s="40"/>
      <c r="G19" s="40"/>
      <c r="H19" s="40"/>
      <c r="I19" s="40"/>
      <c r="J19" s="40"/>
      <c r="K19" s="40"/>
      <c r="L19" s="40"/>
      <c r="M19" s="40"/>
      <c r="N19" s="41">
        <f t="shared" si="0"/>
        <v>0</v>
      </c>
    </row>
    <row r="20" spans="1:14" s="34" customFormat="1" ht="25.5" x14ac:dyDescent="0.2">
      <c r="A20" s="35" t="s">
        <v>54</v>
      </c>
      <c r="B20" s="36" t="s">
        <v>60</v>
      </c>
      <c r="C20" s="37" t="s">
        <v>61</v>
      </c>
      <c r="D20" s="38">
        <v>414.45</v>
      </c>
      <c r="E20" s="39" t="s">
        <v>59</v>
      </c>
      <c r="F20" s="40"/>
      <c r="G20" s="40"/>
      <c r="H20" s="40"/>
      <c r="I20" s="40"/>
      <c r="J20" s="40"/>
      <c r="K20" s="40"/>
      <c r="L20" s="40"/>
      <c r="M20" s="40"/>
      <c r="N20" s="41">
        <f t="shared" si="0"/>
        <v>0</v>
      </c>
    </row>
    <row r="21" spans="1:14" s="34" customFormat="1" ht="38.25" x14ac:dyDescent="0.2">
      <c r="A21" s="35" t="s">
        <v>62</v>
      </c>
      <c r="B21" s="36" t="s">
        <v>63</v>
      </c>
      <c r="C21" s="37" t="s">
        <v>64</v>
      </c>
      <c r="D21" s="38">
        <v>90</v>
      </c>
      <c r="E21" s="39" t="s">
        <v>39</v>
      </c>
      <c r="F21" s="40"/>
      <c r="G21" s="40"/>
      <c r="H21" s="40"/>
      <c r="I21" s="40"/>
      <c r="J21" s="40"/>
      <c r="K21" s="40"/>
      <c r="L21" s="40"/>
      <c r="M21" s="40"/>
      <c r="N21" s="41">
        <f t="shared" si="0"/>
        <v>0</v>
      </c>
    </row>
    <row r="22" spans="1:14" s="34" customFormat="1" ht="25.5" x14ac:dyDescent="0.2">
      <c r="A22" s="35" t="s">
        <v>62</v>
      </c>
      <c r="B22" s="36" t="s">
        <v>65</v>
      </c>
      <c r="C22" s="37" t="s">
        <v>66</v>
      </c>
      <c r="D22" s="38">
        <v>2115</v>
      </c>
      <c r="E22" s="39" t="s">
        <v>59</v>
      </c>
      <c r="F22" s="40"/>
      <c r="G22" s="40"/>
      <c r="H22" s="40"/>
      <c r="I22" s="40"/>
      <c r="J22" s="40"/>
      <c r="K22" s="40"/>
      <c r="L22" s="40"/>
      <c r="M22" s="40"/>
      <c r="N22" s="41">
        <f t="shared" si="0"/>
        <v>0</v>
      </c>
    </row>
    <row r="23" spans="1:14" s="34" customFormat="1" ht="38.25" x14ac:dyDescent="0.2">
      <c r="A23" s="35" t="s">
        <v>67</v>
      </c>
      <c r="B23" s="36" t="s">
        <v>68</v>
      </c>
      <c r="C23" s="37" t="s">
        <v>69</v>
      </c>
      <c r="D23" s="38">
        <v>93</v>
      </c>
      <c r="E23" s="39" t="s">
        <v>39</v>
      </c>
      <c r="F23" s="40"/>
      <c r="G23" s="40"/>
      <c r="H23" s="40"/>
      <c r="I23" s="40"/>
      <c r="J23" s="40"/>
      <c r="K23" s="40"/>
      <c r="L23" s="40"/>
      <c r="M23" s="40"/>
      <c r="N23" s="41">
        <f t="shared" si="0"/>
        <v>0</v>
      </c>
    </row>
    <row r="24" spans="1:14" s="34" customFormat="1" ht="12.75" x14ac:dyDescent="0.2">
      <c r="A24" s="35" t="s">
        <v>67</v>
      </c>
      <c r="B24" s="36" t="s">
        <v>70</v>
      </c>
      <c r="C24" s="37" t="s">
        <v>71</v>
      </c>
      <c r="D24" s="38">
        <v>2.88</v>
      </c>
      <c r="E24" s="39" t="s">
        <v>42</v>
      </c>
      <c r="F24" s="40"/>
      <c r="G24" s="40"/>
      <c r="H24" s="40"/>
      <c r="I24" s="40"/>
      <c r="J24" s="40"/>
      <c r="K24" s="40"/>
      <c r="L24" s="40"/>
      <c r="M24" s="40"/>
      <c r="N24" s="41">
        <f t="shared" si="0"/>
        <v>0</v>
      </c>
    </row>
    <row r="25" spans="1:14" s="34" customFormat="1" ht="51" x14ac:dyDescent="0.2">
      <c r="A25" s="35" t="s">
        <v>72</v>
      </c>
      <c r="B25" s="36" t="s">
        <v>73</v>
      </c>
      <c r="C25" s="37" t="s">
        <v>74</v>
      </c>
      <c r="D25" s="38">
        <v>31.6</v>
      </c>
      <c r="E25" s="39" t="s">
        <v>39</v>
      </c>
      <c r="F25" s="40"/>
      <c r="G25" s="40"/>
      <c r="H25" s="40"/>
      <c r="I25" s="40"/>
      <c r="J25" s="40"/>
      <c r="K25" s="40"/>
      <c r="L25" s="40"/>
      <c r="M25" s="40"/>
      <c r="N25" s="41">
        <f t="shared" si="0"/>
        <v>0</v>
      </c>
    </row>
    <row r="26" spans="1:14" s="34" customFormat="1" ht="25.5" x14ac:dyDescent="0.2">
      <c r="A26" s="35" t="s">
        <v>72</v>
      </c>
      <c r="B26" s="36" t="s">
        <v>75</v>
      </c>
      <c r="C26" s="37" t="s">
        <v>76</v>
      </c>
      <c r="D26" s="38">
        <v>32.54</v>
      </c>
      <c r="E26" s="39" t="s">
        <v>39</v>
      </c>
      <c r="F26" s="40"/>
      <c r="G26" s="40"/>
      <c r="H26" s="40"/>
      <c r="I26" s="40"/>
      <c r="J26" s="40"/>
      <c r="K26" s="40"/>
      <c r="L26" s="40"/>
      <c r="M26" s="40"/>
      <c r="N26" s="41">
        <f t="shared" si="0"/>
        <v>0</v>
      </c>
    </row>
    <row r="27" spans="1:14" s="34" customFormat="1" ht="51" x14ac:dyDescent="0.2">
      <c r="A27" s="35" t="s">
        <v>77</v>
      </c>
      <c r="B27" s="36" t="s">
        <v>78</v>
      </c>
      <c r="C27" s="37" t="s">
        <v>79</v>
      </c>
      <c r="D27" s="38">
        <v>34</v>
      </c>
      <c r="E27" s="39" t="s">
        <v>80</v>
      </c>
      <c r="F27" s="40"/>
      <c r="G27" s="40"/>
      <c r="H27" s="40"/>
      <c r="I27" s="40"/>
      <c r="J27" s="40"/>
      <c r="K27" s="40"/>
      <c r="L27" s="40"/>
      <c r="M27" s="40"/>
      <c r="N27" s="41">
        <f t="shared" si="0"/>
        <v>0</v>
      </c>
    </row>
    <row r="28" spans="1:14" s="34" customFormat="1" ht="12.75" x14ac:dyDescent="0.2">
      <c r="A28" s="35" t="s">
        <v>77</v>
      </c>
      <c r="B28" s="36" t="s">
        <v>81</v>
      </c>
      <c r="C28" s="37" t="s">
        <v>82</v>
      </c>
      <c r="D28" s="38">
        <v>68</v>
      </c>
      <c r="E28" s="39" t="s">
        <v>59</v>
      </c>
      <c r="F28" s="40"/>
      <c r="G28" s="40"/>
      <c r="H28" s="40"/>
      <c r="I28" s="40"/>
      <c r="J28" s="40"/>
      <c r="K28" s="40"/>
      <c r="L28" s="40"/>
      <c r="M28" s="40"/>
      <c r="N28" s="41">
        <f t="shared" si="0"/>
        <v>0</v>
      </c>
    </row>
    <row r="29" spans="1:14" s="34" customFormat="1" ht="38.25" x14ac:dyDescent="0.2">
      <c r="A29" s="35" t="s">
        <v>83</v>
      </c>
      <c r="B29" s="36" t="s">
        <v>84</v>
      </c>
      <c r="C29" s="37" t="s">
        <v>85</v>
      </c>
      <c r="D29" s="38">
        <v>42.3</v>
      </c>
      <c r="E29" s="39" t="s">
        <v>39</v>
      </c>
      <c r="F29" s="40"/>
      <c r="G29" s="40"/>
      <c r="H29" s="40"/>
      <c r="I29" s="40"/>
      <c r="J29" s="40"/>
      <c r="K29" s="40"/>
      <c r="L29" s="40"/>
      <c r="M29" s="40"/>
      <c r="N29" s="41">
        <f t="shared" si="0"/>
        <v>0</v>
      </c>
    </row>
    <row r="30" spans="1:14" s="34" customFormat="1" ht="25.5" x14ac:dyDescent="0.2">
      <c r="A30" s="35" t="s">
        <v>83</v>
      </c>
      <c r="B30" s="36" t="s">
        <v>86</v>
      </c>
      <c r="C30" s="37" t="s">
        <v>87</v>
      </c>
      <c r="D30" s="38">
        <v>44</v>
      </c>
      <c r="E30" s="39" t="s">
        <v>39</v>
      </c>
      <c r="F30" s="40"/>
      <c r="G30" s="40"/>
      <c r="H30" s="40"/>
      <c r="I30" s="40"/>
      <c r="J30" s="40"/>
      <c r="K30" s="40"/>
      <c r="L30" s="40"/>
      <c r="M30" s="40"/>
      <c r="N30" s="41">
        <f t="shared" si="0"/>
        <v>0</v>
      </c>
    </row>
    <row r="31" spans="1:14" s="34" customFormat="1" ht="25.5" x14ac:dyDescent="0.2">
      <c r="A31" s="35" t="s">
        <v>88</v>
      </c>
      <c r="B31" s="36" t="s">
        <v>89</v>
      </c>
      <c r="C31" s="37" t="s">
        <v>90</v>
      </c>
      <c r="D31" s="38">
        <v>20.399999999999999</v>
      </c>
      <c r="E31" s="39" t="s">
        <v>39</v>
      </c>
      <c r="F31" s="40"/>
      <c r="G31" s="40"/>
      <c r="H31" s="40"/>
      <c r="I31" s="40"/>
      <c r="J31" s="40"/>
      <c r="K31" s="40"/>
      <c r="L31" s="40"/>
      <c r="M31" s="40"/>
      <c r="N31" s="41">
        <f t="shared" si="0"/>
        <v>0</v>
      </c>
    </row>
    <row r="32" spans="1:14" s="34" customFormat="1" ht="38.25" x14ac:dyDescent="0.2">
      <c r="A32" s="35" t="s">
        <v>88</v>
      </c>
      <c r="B32" s="36" t="s">
        <v>91</v>
      </c>
      <c r="C32" s="37" t="s">
        <v>92</v>
      </c>
      <c r="D32" s="38">
        <v>20.399999999999999</v>
      </c>
      <c r="E32" s="39" t="s">
        <v>39</v>
      </c>
      <c r="F32" s="40"/>
      <c r="G32" s="40"/>
      <c r="H32" s="40"/>
      <c r="I32" s="40"/>
      <c r="J32" s="40"/>
      <c r="K32" s="40"/>
      <c r="L32" s="40"/>
      <c r="M32" s="40"/>
      <c r="N32" s="41">
        <f t="shared" si="0"/>
        <v>0</v>
      </c>
    </row>
    <row r="33" spans="1:14" s="34" customFormat="1" ht="12.75" x14ac:dyDescent="0.2">
      <c r="A33" s="35" t="s">
        <v>88</v>
      </c>
      <c r="B33" s="36" t="s">
        <v>93</v>
      </c>
      <c r="C33" s="37" t="s">
        <v>94</v>
      </c>
      <c r="D33" s="38">
        <v>5</v>
      </c>
      <c r="E33" s="39" t="s">
        <v>39</v>
      </c>
      <c r="F33" s="40"/>
      <c r="G33" s="40"/>
      <c r="H33" s="40"/>
      <c r="I33" s="40"/>
      <c r="J33" s="40"/>
      <c r="K33" s="40"/>
      <c r="L33" s="40"/>
      <c r="M33" s="40"/>
      <c r="N33" s="41">
        <f t="shared" si="0"/>
        <v>0</v>
      </c>
    </row>
    <row r="34" spans="1:14" s="34" customFormat="1" ht="51" x14ac:dyDescent="0.2">
      <c r="A34" s="35" t="s">
        <v>95</v>
      </c>
      <c r="B34" s="36" t="s">
        <v>96</v>
      </c>
      <c r="C34" s="37" t="s">
        <v>97</v>
      </c>
      <c r="D34" s="38">
        <v>67.2</v>
      </c>
      <c r="E34" s="39" t="s">
        <v>39</v>
      </c>
      <c r="F34" s="40"/>
      <c r="G34" s="40"/>
      <c r="H34" s="40"/>
      <c r="I34" s="40"/>
      <c r="J34" s="40"/>
      <c r="K34" s="40"/>
      <c r="L34" s="40"/>
      <c r="M34" s="40"/>
      <c r="N34" s="41">
        <f t="shared" si="0"/>
        <v>0</v>
      </c>
    </row>
    <row r="35" spans="1:14" s="34" customFormat="1" ht="38.25" x14ac:dyDescent="0.2">
      <c r="A35" s="35" t="s">
        <v>98</v>
      </c>
      <c r="B35" s="36" t="s">
        <v>99</v>
      </c>
      <c r="C35" s="37" t="s">
        <v>100</v>
      </c>
      <c r="D35" s="38">
        <v>47</v>
      </c>
      <c r="E35" s="39" t="s">
        <v>39</v>
      </c>
      <c r="F35" s="40"/>
      <c r="G35" s="40"/>
      <c r="H35" s="40"/>
      <c r="I35" s="40"/>
      <c r="J35" s="40"/>
      <c r="K35" s="40"/>
      <c r="L35" s="40"/>
      <c r="M35" s="40"/>
      <c r="N35" s="41">
        <f t="shared" si="0"/>
        <v>0</v>
      </c>
    </row>
    <row r="36" spans="1:14" s="34" customFormat="1" ht="38.25" x14ac:dyDescent="0.2">
      <c r="A36" s="35" t="s">
        <v>101</v>
      </c>
      <c r="B36" s="36" t="s">
        <v>102</v>
      </c>
      <c r="C36" s="37" t="s">
        <v>103</v>
      </c>
      <c r="D36" s="38">
        <v>100</v>
      </c>
      <c r="E36" s="39" t="s">
        <v>39</v>
      </c>
      <c r="F36" s="40"/>
      <c r="G36" s="40"/>
      <c r="H36" s="40"/>
      <c r="I36" s="40"/>
      <c r="J36" s="40"/>
      <c r="K36" s="40"/>
      <c r="L36" s="40"/>
      <c r="M36" s="40"/>
      <c r="N36" s="41">
        <f t="shared" si="0"/>
        <v>0</v>
      </c>
    </row>
    <row r="37" spans="1:14" s="34" customFormat="1" ht="38.25" x14ac:dyDescent="0.2">
      <c r="A37" s="35" t="s">
        <v>104</v>
      </c>
      <c r="B37" s="36" t="s">
        <v>105</v>
      </c>
      <c r="C37" s="37" t="s">
        <v>106</v>
      </c>
      <c r="D37" s="38">
        <v>25</v>
      </c>
      <c r="E37" s="39" t="s">
        <v>39</v>
      </c>
      <c r="F37" s="40"/>
      <c r="G37" s="40"/>
      <c r="H37" s="40"/>
      <c r="I37" s="40"/>
      <c r="J37" s="40"/>
      <c r="K37" s="40"/>
      <c r="L37" s="40"/>
      <c r="M37" s="40"/>
      <c r="N37" s="41">
        <f t="shared" si="0"/>
        <v>0</v>
      </c>
    </row>
    <row r="38" spans="1:14" s="34" customFormat="1" ht="38.25" x14ac:dyDescent="0.2">
      <c r="A38" s="35" t="s">
        <v>107</v>
      </c>
      <c r="B38" s="36" t="s">
        <v>108</v>
      </c>
      <c r="C38" s="37" t="s">
        <v>109</v>
      </c>
      <c r="D38" s="38">
        <v>195</v>
      </c>
      <c r="E38" s="39" t="s">
        <v>39</v>
      </c>
      <c r="F38" s="40"/>
      <c r="G38" s="40"/>
      <c r="H38" s="40"/>
      <c r="I38" s="40"/>
      <c r="J38" s="40"/>
      <c r="K38" s="40"/>
      <c r="L38" s="40"/>
      <c r="M38" s="40"/>
      <c r="N38" s="41">
        <f t="shared" si="0"/>
        <v>0</v>
      </c>
    </row>
    <row r="39" spans="1:14" s="34" customFormat="1" ht="12.75" x14ac:dyDescent="0.2">
      <c r="A39" s="35" t="s">
        <v>107</v>
      </c>
      <c r="B39" s="36" t="s">
        <v>110</v>
      </c>
      <c r="C39" s="37" t="s">
        <v>111</v>
      </c>
      <c r="D39" s="38">
        <v>204.75</v>
      </c>
      <c r="E39" s="39" t="s">
        <v>39</v>
      </c>
      <c r="F39" s="40"/>
      <c r="G39" s="40"/>
      <c r="H39" s="40"/>
      <c r="I39" s="40"/>
      <c r="J39" s="40"/>
      <c r="K39" s="40"/>
      <c r="L39" s="40"/>
      <c r="M39" s="40"/>
      <c r="N39" s="41">
        <f t="shared" si="0"/>
        <v>0</v>
      </c>
    </row>
    <row r="40" spans="1:14" s="34" customFormat="1" ht="12.75" x14ac:dyDescent="0.2">
      <c r="A40" s="35" t="s">
        <v>107</v>
      </c>
      <c r="B40" s="36" t="s">
        <v>81</v>
      </c>
      <c r="C40" s="37" t="s">
        <v>82</v>
      </c>
      <c r="D40" s="38">
        <v>97.5</v>
      </c>
      <c r="E40" s="39" t="s">
        <v>59</v>
      </c>
      <c r="F40" s="40"/>
      <c r="G40" s="40"/>
      <c r="H40" s="40"/>
      <c r="I40" s="40"/>
      <c r="J40" s="40"/>
      <c r="K40" s="40"/>
      <c r="L40" s="40"/>
      <c r="M40" s="40"/>
      <c r="N40" s="41">
        <f t="shared" si="0"/>
        <v>0</v>
      </c>
    </row>
    <row r="41" spans="1:14" s="34" customFormat="1" ht="38.25" x14ac:dyDescent="0.2">
      <c r="A41" s="35" t="s">
        <v>112</v>
      </c>
      <c r="B41" s="36" t="s">
        <v>113</v>
      </c>
      <c r="C41" s="37" t="s">
        <v>114</v>
      </c>
      <c r="D41" s="38">
        <v>0.6</v>
      </c>
      <c r="E41" s="39" t="s">
        <v>115</v>
      </c>
      <c r="F41" s="40"/>
      <c r="G41" s="40"/>
      <c r="H41" s="40"/>
      <c r="I41" s="40"/>
      <c r="J41" s="40"/>
      <c r="K41" s="40"/>
      <c r="L41" s="40"/>
      <c r="M41" s="40"/>
      <c r="N41" s="41">
        <f t="shared" si="0"/>
        <v>0</v>
      </c>
    </row>
    <row r="42" spans="1:14" s="34" customFormat="1" ht="38.25" x14ac:dyDescent="0.2">
      <c r="A42" s="35" t="s">
        <v>112</v>
      </c>
      <c r="B42" s="36" t="s">
        <v>116</v>
      </c>
      <c r="C42" s="37" t="s">
        <v>117</v>
      </c>
      <c r="D42" s="38">
        <v>600</v>
      </c>
      <c r="E42" s="39" t="s">
        <v>59</v>
      </c>
      <c r="F42" s="40"/>
      <c r="G42" s="40"/>
      <c r="H42" s="40"/>
      <c r="I42" s="40"/>
      <c r="J42" s="40"/>
      <c r="K42" s="40"/>
      <c r="L42" s="40"/>
      <c r="M42" s="40"/>
      <c r="N42" s="41">
        <f t="shared" si="0"/>
        <v>0</v>
      </c>
    </row>
    <row r="43" spans="1:14" s="34" customFormat="1" ht="38.25" x14ac:dyDescent="0.2">
      <c r="A43" s="35" t="s">
        <v>118</v>
      </c>
      <c r="B43" s="36" t="s">
        <v>119</v>
      </c>
      <c r="C43" s="37" t="s">
        <v>120</v>
      </c>
      <c r="D43" s="38">
        <v>29</v>
      </c>
      <c r="E43" s="39" t="s">
        <v>80</v>
      </c>
      <c r="F43" s="40"/>
      <c r="G43" s="40"/>
      <c r="H43" s="40"/>
      <c r="I43" s="40"/>
      <c r="J43" s="40"/>
      <c r="K43" s="40"/>
      <c r="L43" s="40"/>
      <c r="M43" s="40"/>
      <c r="N43" s="41">
        <f t="shared" si="0"/>
        <v>0</v>
      </c>
    </row>
    <row r="44" spans="1:14" s="34" customFormat="1" ht="25.5" x14ac:dyDescent="0.2">
      <c r="A44" s="35" t="s">
        <v>121</v>
      </c>
      <c r="B44" s="36" t="s">
        <v>122</v>
      </c>
      <c r="C44" s="37" t="s">
        <v>123</v>
      </c>
      <c r="D44" s="38">
        <v>29</v>
      </c>
      <c r="E44" s="39" t="s">
        <v>80</v>
      </c>
      <c r="F44" s="40"/>
      <c r="G44" s="40"/>
      <c r="H44" s="40"/>
      <c r="I44" s="40"/>
      <c r="J44" s="40"/>
      <c r="K44" s="40"/>
      <c r="L44" s="40"/>
      <c r="M44" s="40"/>
      <c r="N44" s="41">
        <f t="shared" si="0"/>
        <v>0</v>
      </c>
    </row>
    <row r="45" spans="1:14" s="34" customFormat="1" ht="13.5" customHeight="1" x14ac:dyDescent="0.2">
      <c r="A45" s="42"/>
      <c r="B45" s="42"/>
      <c r="C45" s="43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</row>
    <row r="46" spans="1:14" ht="13.5" customHeight="1" x14ac:dyDescent="0.2">
      <c r="A46" s="1" t="s">
        <v>124</v>
      </c>
      <c r="B46" s="1" t="s">
        <v>124</v>
      </c>
      <c r="C46" s="45" t="s">
        <v>125</v>
      </c>
      <c r="I46" s="46"/>
      <c r="J46" s="46"/>
    </row>
    <row r="47" spans="1:14" ht="12.95" customHeight="1" x14ac:dyDescent="0.2">
      <c r="C47" s="47" t="s">
        <v>126</v>
      </c>
      <c r="D47" s="48">
        <f>SUM(J12:J44)</f>
        <v>0</v>
      </c>
      <c r="I47" s="46"/>
      <c r="J47" s="46"/>
    </row>
    <row r="48" spans="1:14" ht="12.95" customHeight="1" x14ac:dyDescent="0.2">
      <c r="C48" s="47" t="s">
        <v>127</v>
      </c>
      <c r="D48" s="48">
        <f>SUM(K12:K44)</f>
        <v>0</v>
      </c>
      <c r="G48" s="48"/>
      <c r="I48" s="46"/>
      <c r="J48" s="46"/>
    </row>
    <row r="49" spans="1:10" ht="12.95" customHeight="1" x14ac:dyDescent="0.2">
      <c r="C49" s="47" t="s">
        <v>128</v>
      </c>
      <c r="D49" s="48">
        <f>SUM(L12:L44)</f>
        <v>0</v>
      </c>
      <c r="I49" s="46"/>
      <c r="J49" s="46"/>
    </row>
    <row r="50" spans="1:10" ht="12.95" customHeight="1" x14ac:dyDescent="0.2">
      <c r="C50" s="49" t="s">
        <v>129</v>
      </c>
      <c r="D50" s="40">
        <v>0</v>
      </c>
      <c r="I50" s="46"/>
      <c r="J50" s="46"/>
    </row>
    <row r="51" spans="1:10" ht="13.5" customHeight="1" x14ac:dyDescent="0.2">
      <c r="C51" s="50" t="s">
        <v>130</v>
      </c>
      <c r="D51" s="51">
        <f>SUM(D47:D50)</f>
        <v>0</v>
      </c>
      <c r="F51" s="48"/>
      <c r="G51" s="48"/>
      <c r="H51" s="48"/>
      <c r="I51" s="48"/>
      <c r="J51" s="48"/>
    </row>
    <row r="52" spans="1:10" ht="12.95" customHeight="1" x14ac:dyDescent="0.2">
      <c r="F52" s="48"/>
      <c r="G52" s="48"/>
      <c r="H52" s="48"/>
      <c r="I52" s="48"/>
      <c r="J52" s="48"/>
    </row>
    <row r="53" spans="1:10" ht="12.95" customHeight="1" x14ac:dyDescent="0.2">
      <c r="C53" s="10"/>
      <c r="D53" s="48"/>
      <c r="E53" s="48"/>
      <c r="F53" s="48"/>
    </row>
    <row r="54" spans="1:10" ht="12.95" customHeight="1" x14ac:dyDescent="0.2">
      <c r="C54" s="10" t="s">
        <v>131</v>
      </c>
      <c r="D54" s="48"/>
      <c r="E54" s="48"/>
      <c r="F54" s="48"/>
    </row>
    <row r="55" spans="1:10" ht="12.95" customHeight="1" x14ac:dyDescent="0.2">
      <c r="C55" s="10" t="s">
        <v>132</v>
      </c>
      <c r="D55" s="55">
        <v>0.158</v>
      </c>
      <c r="E55" s="48"/>
      <c r="F55" s="48">
        <f>D55*D48</f>
        <v>0</v>
      </c>
      <c r="H55" s="48"/>
    </row>
    <row r="56" spans="1:10" ht="12.95" customHeight="1" x14ac:dyDescent="0.2">
      <c r="C56" s="10" t="s">
        <v>133</v>
      </c>
      <c r="D56" s="55">
        <v>5.0000000000000001E-3</v>
      </c>
      <c r="E56" s="48"/>
      <c r="F56" s="48">
        <f>D56*$D$48</f>
        <v>0</v>
      </c>
      <c r="H56" s="48"/>
    </row>
    <row r="57" spans="1:10" ht="12.95" customHeight="1" x14ac:dyDescent="0.2">
      <c r="C57" s="10" t="s">
        <v>134</v>
      </c>
      <c r="D57" s="55">
        <v>5.1999999999999998E-2</v>
      </c>
      <c r="E57" s="48"/>
      <c r="F57" s="48">
        <f>D57*$D$48</f>
        <v>0</v>
      </c>
      <c r="H57" s="48"/>
    </row>
    <row r="58" spans="1:10" ht="12.95" customHeight="1" x14ac:dyDescent="0.2">
      <c r="C58" s="10" t="s">
        <v>135</v>
      </c>
      <c r="D58" s="55">
        <v>2.5000000000000001E-3</v>
      </c>
      <c r="E58" s="48"/>
      <c r="F58" s="48">
        <f>D58*$D$48</f>
        <v>0</v>
      </c>
      <c r="H58" s="48"/>
    </row>
    <row r="59" spans="1:10" ht="12.95" customHeight="1" x14ac:dyDescent="0.2">
      <c r="C59" s="10" t="s">
        <v>136</v>
      </c>
      <c r="D59" s="55">
        <v>8.5000000000000006E-3</v>
      </c>
      <c r="E59" s="48"/>
      <c r="F59" s="48">
        <f>D59*$D$48</f>
        <v>0</v>
      </c>
      <c r="H59" s="48"/>
    </row>
    <row r="60" spans="1:10" ht="12.95" customHeight="1" x14ac:dyDescent="0.2">
      <c r="C60" s="10" t="s">
        <v>137</v>
      </c>
      <c r="D60" s="55">
        <v>2.7000000000000001E-3</v>
      </c>
      <c r="E60" s="48"/>
      <c r="F60" s="48">
        <f>D60*$D$48</f>
        <v>0</v>
      </c>
      <c r="H60" s="48"/>
    </row>
    <row r="61" spans="1:10" ht="12.95" customHeight="1" x14ac:dyDescent="0.2">
      <c r="C61" s="10"/>
      <c r="D61" s="48"/>
      <c r="E61" s="48"/>
      <c r="F61" s="48"/>
    </row>
    <row r="62" spans="1:10" ht="13.5" customHeight="1" x14ac:dyDescent="0.2">
      <c r="A62" s="52"/>
      <c r="C62" s="45" t="s">
        <v>138</v>
      </c>
      <c r="I62" s="46"/>
      <c r="J62" s="46"/>
    </row>
    <row r="63" spans="1:10" ht="12.95" customHeight="1" x14ac:dyDescent="0.2">
      <c r="A63" s="52"/>
      <c r="B63" s="52"/>
      <c r="C63" s="47" t="s">
        <v>126</v>
      </c>
      <c r="D63" s="48">
        <f>D47</f>
        <v>0</v>
      </c>
      <c r="E63" s="52"/>
      <c r="F63" s="48"/>
      <c r="G63" s="48"/>
      <c r="H63" s="48"/>
      <c r="I63" s="48"/>
      <c r="J63" s="48"/>
    </row>
    <row r="64" spans="1:10" ht="12.95" customHeight="1" x14ac:dyDescent="0.2">
      <c r="A64" s="52"/>
      <c r="B64" s="52"/>
      <c r="C64" s="47" t="s">
        <v>127</v>
      </c>
      <c r="D64" s="48">
        <f>D48</f>
        <v>0</v>
      </c>
      <c r="E64" s="52"/>
      <c r="F64" s="48"/>
      <c r="G64" s="48"/>
      <c r="H64" s="48"/>
      <c r="I64" s="48"/>
      <c r="J64" s="48"/>
    </row>
    <row r="65" spans="1:10" ht="12.95" customHeight="1" x14ac:dyDescent="0.2">
      <c r="A65" s="52"/>
      <c r="B65" s="52"/>
      <c r="C65" s="47" t="s">
        <v>128</v>
      </c>
      <c r="D65" s="48">
        <f>D49</f>
        <v>0</v>
      </c>
      <c r="E65" s="52"/>
      <c r="F65" s="48"/>
      <c r="G65" s="48"/>
      <c r="H65" s="48"/>
      <c r="I65" s="48"/>
      <c r="J65" s="48"/>
    </row>
    <row r="66" spans="1:10" ht="12.95" customHeight="1" x14ac:dyDescent="0.2">
      <c r="A66" s="52"/>
      <c r="B66" s="52"/>
      <c r="C66" s="49" t="s">
        <v>129</v>
      </c>
      <c r="D66" s="56">
        <f>D50</f>
        <v>0</v>
      </c>
      <c r="E66" s="52"/>
      <c r="F66" s="48"/>
      <c r="G66" s="48"/>
      <c r="H66" s="48"/>
      <c r="I66" s="48"/>
      <c r="J66" s="48"/>
    </row>
    <row r="67" spans="1:10" ht="13.5" customHeight="1" x14ac:dyDescent="0.2">
      <c r="A67" s="52"/>
      <c r="B67" s="52"/>
      <c r="C67" s="50" t="s">
        <v>130</v>
      </c>
      <c r="D67" s="51">
        <f>SUM(D63:D66)</f>
        <v>0</v>
      </c>
      <c r="E67" s="52"/>
      <c r="F67" s="48"/>
      <c r="G67" s="48"/>
      <c r="H67" s="48"/>
      <c r="I67" s="48"/>
      <c r="J67" s="48"/>
    </row>
    <row r="68" spans="1:10" ht="12.95" customHeight="1" x14ac:dyDescent="0.2">
      <c r="A68" s="52"/>
      <c r="B68" s="52"/>
      <c r="D68" s="52"/>
      <c r="E68" s="52"/>
    </row>
    <row r="69" spans="1:10" ht="12.95" customHeight="1" x14ac:dyDescent="0.2">
      <c r="A69" s="53"/>
      <c r="B69" s="53"/>
      <c r="C69" s="54" t="s">
        <v>139</v>
      </c>
      <c r="D69" s="48">
        <v>0.1</v>
      </c>
      <c r="E69" s="48"/>
      <c r="F69" s="48">
        <f>D67*0.1</f>
        <v>0</v>
      </c>
      <c r="H69" s="48"/>
    </row>
    <row r="70" spans="1:10" ht="12.95" customHeight="1" x14ac:dyDescent="0.2">
      <c r="A70" s="53"/>
      <c r="B70" s="53"/>
      <c r="C70" s="54" t="s">
        <v>140</v>
      </c>
      <c r="D70" s="48">
        <v>0.05</v>
      </c>
      <c r="E70" s="48"/>
      <c r="F70" s="48">
        <f>D67*0.05</f>
        <v>0</v>
      </c>
      <c r="H70" s="48"/>
    </row>
    <row r="71" spans="1:10" ht="12.95" customHeight="1" x14ac:dyDescent="0.2">
      <c r="A71" s="53"/>
      <c r="B71" s="53"/>
      <c r="C71" s="54" t="s">
        <v>141</v>
      </c>
      <c r="D71" s="48"/>
      <c r="E71" s="48"/>
      <c r="F71" s="48">
        <f>D67+F69+F70</f>
        <v>0</v>
      </c>
      <c r="H71" s="48"/>
    </row>
    <row r="72" spans="1:10" ht="12.95" customHeight="1" x14ac:dyDescent="0.2">
      <c r="A72" s="53"/>
      <c r="B72" s="53"/>
      <c r="C72" s="54" t="s">
        <v>142</v>
      </c>
      <c r="D72" s="48"/>
      <c r="E72" s="48"/>
      <c r="F72" s="48">
        <f>F71*0.19</f>
        <v>0</v>
      </c>
      <c r="H72" s="48"/>
    </row>
    <row r="73" spans="1:10" ht="12.95" customHeight="1" x14ac:dyDescent="0.2">
      <c r="A73" s="53"/>
      <c r="B73" s="53"/>
      <c r="C73" s="54" t="s">
        <v>143</v>
      </c>
      <c r="D73" s="48"/>
      <c r="E73" s="48"/>
      <c r="F73" s="48">
        <f>F71+F72</f>
        <v>0</v>
      </c>
      <c r="H73" s="48"/>
    </row>
  </sheetData>
  <mergeCells count="2">
    <mergeCell ref="F8:I8"/>
    <mergeCell ref="J8:M8"/>
  </mergeCells>
  <pageMargins left="0.34" right="0.3" top="0.59" bottom="0.82" header="0.41" footer="0.55000000000000004"/>
  <pageSetup paperSize="9" scale="60" orientation="landscape" horizontalDpi="300" verticalDpi="300"/>
  <headerFooter>
    <oddFooter>Pagina &amp;P din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form_c4c5</vt:lpstr>
      <vt:lpstr>form_c4c5!Print_Titles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Geta</dc:creator>
  <cp:lastModifiedBy>geta</cp:lastModifiedBy>
  <cp:revision>1</cp:revision>
  <cp:lastPrinted>2006-09-22T09:59:27Z</cp:lastPrinted>
  <dcterms:created xsi:type="dcterms:W3CDTF">2006-07-31T09:08:54Z</dcterms:created>
  <dcterms:modified xsi:type="dcterms:W3CDTF">2017-03-14T18:02:24Z</dcterms:modified>
</cp:coreProperties>
</file>